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11580"/>
  </bookViews>
  <sheets>
    <sheet name="2022" sheetId="1" r:id="rId1"/>
    <sheet name="2023" sheetId="2" r:id="rId2"/>
    <sheet name="2024" sheetId="3" r:id="rId3"/>
  </sheets>
  <definedNames>
    <definedName name="_xlnm.Print_Titles" localSheetId="0">'2022'!$2:$2</definedName>
    <definedName name="_xlnm.Print_Titles" localSheetId="1">'2023'!$2:$2</definedName>
    <definedName name="_xlnm.Print_Titles" localSheetId="2">'2024'!$2:$2</definedName>
  </definedNames>
  <calcPr calcId="145621"/>
</workbook>
</file>

<file path=xl/calcChain.xml><?xml version="1.0" encoding="utf-8"?>
<calcChain xmlns="http://schemas.openxmlformats.org/spreadsheetml/2006/main">
  <c r="G3" i="1" l="1"/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E48" i="3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E48" i="2"/>
  <c r="G48" i="3" l="1"/>
  <c r="G48" i="2"/>
  <c r="E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48" i="1" l="1"/>
</calcChain>
</file>

<file path=xl/sharedStrings.xml><?xml version="1.0" encoding="utf-8"?>
<sst xmlns="http://schemas.openxmlformats.org/spreadsheetml/2006/main" count="297" uniqueCount="101">
  <si>
    <t>Итого</t>
  </si>
  <si>
    <t>01</t>
  </si>
  <si>
    <t>02</t>
  </si>
  <si>
    <t>Афанасьевский район</t>
  </si>
  <si>
    <t>03</t>
  </si>
  <si>
    <t>Белохолуницкий район</t>
  </si>
  <si>
    <t>04</t>
  </si>
  <si>
    <t>05</t>
  </si>
  <si>
    <t>06</t>
  </si>
  <si>
    <t>Верхошижемский район</t>
  </si>
  <si>
    <t>07</t>
  </si>
  <si>
    <t>Вятскополянский район</t>
  </si>
  <si>
    <t>08</t>
  </si>
  <si>
    <t>Даровской район</t>
  </si>
  <si>
    <t>09</t>
  </si>
  <si>
    <t>Зуевский район</t>
  </si>
  <si>
    <t>10</t>
  </si>
  <si>
    <t>11</t>
  </si>
  <si>
    <t>12</t>
  </si>
  <si>
    <t>Кирово-Чепецкий район</t>
  </si>
  <si>
    <t>13</t>
  </si>
  <si>
    <t>Котельничский район</t>
  </si>
  <si>
    <t>14</t>
  </si>
  <si>
    <t>Куменский район</t>
  </si>
  <si>
    <t>15</t>
  </si>
  <si>
    <t>16</t>
  </si>
  <si>
    <t>17</t>
  </si>
  <si>
    <t>Малмыжский район</t>
  </si>
  <si>
    <t>18</t>
  </si>
  <si>
    <t>19</t>
  </si>
  <si>
    <t>Нагорский район</t>
  </si>
  <si>
    <t>20</t>
  </si>
  <si>
    <t>21</t>
  </si>
  <si>
    <t>Нолинский район</t>
  </si>
  <si>
    <t>22</t>
  </si>
  <si>
    <t>Омутнинский район</t>
  </si>
  <si>
    <t>23</t>
  </si>
  <si>
    <t>24</t>
  </si>
  <si>
    <t>Оричевский район</t>
  </si>
  <si>
    <t>25</t>
  </si>
  <si>
    <t>26</t>
  </si>
  <si>
    <t>27</t>
  </si>
  <si>
    <t>28</t>
  </si>
  <si>
    <t>29</t>
  </si>
  <si>
    <t>Слободской район</t>
  </si>
  <si>
    <t>30</t>
  </si>
  <si>
    <t>31</t>
  </si>
  <si>
    <t>Сунский район</t>
  </si>
  <si>
    <t>32</t>
  </si>
  <si>
    <t>Тужинский район</t>
  </si>
  <si>
    <t>33</t>
  </si>
  <si>
    <t>34</t>
  </si>
  <si>
    <t>35</t>
  </si>
  <si>
    <t>36</t>
  </si>
  <si>
    <t>37</t>
  </si>
  <si>
    <t>Шабалинский район</t>
  </si>
  <si>
    <t>38</t>
  </si>
  <si>
    <t>Юрьянский район</t>
  </si>
  <si>
    <t>39</t>
  </si>
  <si>
    <t>Яранский район</t>
  </si>
  <si>
    <t>40</t>
  </si>
  <si>
    <t>ЗАТО Первомайский</t>
  </si>
  <si>
    <t>41</t>
  </si>
  <si>
    <t>Город Вятские Поляны</t>
  </si>
  <si>
    <t>42</t>
  </si>
  <si>
    <t>Город Кирово-Чепецк</t>
  </si>
  <si>
    <t>43</t>
  </si>
  <si>
    <t>Город Котельнич</t>
  </si>
  <si>
    <t>44</t>
  </si>
  <si>
    <t>Город Слободской</t>
  </si>
  <si>
    <t>45</t>
  </si>
  <si>
    <t>Город Киров</t>
  </si>
  <si>
    <t>Число месяцев в году</t>
  </si>
  <si>
    <t>Размер частичной компенсации расходов (N)</t>
  </si>
  <si>
    <t>Среднегодовой коэффициент индексации частичной компенсации расходов (G)</t>
  </si>
  <si>
    <t>Численность специалистов муниципальных организаций культуры и медицинских работников муниципальных организаций, осуществляющих образовательную деятельность, работающих и проживающих в сельских населенных пунктах или поселках городского типа области, имеющих право на меру социальной поддержки (Чi)</t>
  </si>
  <si>
    <t>Расчет распределения субвенции местным бюджетам из областного бюджета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выплаты, на 2022 год</t>
  </si>
  <si>
    <t>Арбажский муниципальный округ</t>
  </si>
  <si>
    <t>Богородский муниципальный округ</t>
  </si>
  <si>
    <t>Верхнекамский муниципальный округ</t>
  </si>
  <si>
    <t>Кикнурский муниципальный округ</t>
  </si>
  <si>
    <t>Кильмезский район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</si>
  <si>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</si>
  <si>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</si>
  <si>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</si>
  <si>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</si>
  <si>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Опаринский муниципальный округ</t>
  </si>
  <si>
    <t>Пижанский муниципальный округ</t>
  </si>
  <si>
    <t xml:space="preserve">Подосиновский район </t>
  </si>
  <si>
    <t>Санчурский муниципальный округ</t>
  </si>
  <si>
    <t>Свечинский муниципальный округ</t>
  </si>
  <si>
    <t>Советский район</t>
  </si>
  <si>
    <t>Унинский муниципальный округ</t>
  </si>
  <si>
    <t>Уржумский район</t>
  </si>
  <si>
    <t>Фаленский муниципальный округ</t>
  </si>
  <si>
    <t xml:space="preserve">Орловский район </t>
  </si>
  <si>
    <t>Объем субвенций
(тыс. руб.) (Si)</t>
  </si>
  <si>
    <t>№</t>
  </si>
  <si>
    <t>Расчет распределения субвенции местным бюджетам из областного бюджета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выплаты, на 2023 год</t>
  </si>
  <si>
    <t>Расчет распределения субвенции местным бюджетам из областного бюджета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выплаты, на 2024 год</t>
  </si>
  <si>
    <t>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</si>
</sst>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center" vertical="top" wrapText="1"/>
    </xf>
    <xf numFmtId="49" fontId="2" fillId="0" borderId="1" xfId="0" quotePrefix="1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left" wrapText="1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41" fontId="3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1" fontId="1" fillId="0" borderId="1" xfId="0" applyNumberFormat="1" applyFont="1" applyFill="1" applyBorder="1" applyAlignment="1">
      <alignment horizontal="right"/>
    </xf>
    <xf numFmtId="0" fontId="0" fillId="0" borderId="0" xfId="0" applyFont="1"/>
    <xf numFmtId="49" fontId="3" fillId="0" borderId="1" xfId="0" applyNumberFormat="1" applyFont="1" applyBorder="1" applyAlignment="1">
      <alignment horizontal="left"/>
    </xf>
    <xf numFmtId="41" fontId="3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workbookViewId="0">
      <selection activeCell="B2" sqref="B2"/>
    </sheetView>
  </sheetViews>
  <sheetFormatPr defaultRowHeight="15" x14ac:dyDescent="0.25"/>
  <cols>
    <col min="1" max="1" width="3.7109375" style="1" bestFit="1" customWidth="1"/>
    <col min="2" max="2" width="28.28515625" style="6" customWidth="1"/>
    <col min="3" max="3" width="18.5703125" style="2" customWidth="1"/>
    <col min="4" max="4" width="21" style="3" customWidth="1"/>
    <col min="5" max="5" width="43.5703125" style="2" customWidth="1"/>
    <col min="6" max="6" width="12.5703125" style="2" customWidth="1"/>
    <col min="7" max="7" width="13.7109375" style="2" customWidth="1"/>
  </cols>
  <sheetData>
    <row r="1" spans="1:7" ht="93.75" customHeight="1" x14ac:dyDescent="0.25">
      <c r="A1" s="4" t="s">
        <v>76</v>
      </c>
      <c r="B1" s="4"/>
      <c r="C1" s="4"/>
      <c r="D1" s="4"/>
      <c r="E1" s="4"/>
      <c r="F1" s="4"/>
      <c r="G1" s="4"/>
    </row>
    <row r="2" spans="1:7" s="13" customFormat="1" ht="161.25" customHeight="1" x14ac:dyDescent="0.25">
      <c r="A2" s="5" t="s">
        <v>97</v>
      </c>
      <c r="B2" s="5" t="s">
        <v>100</v>
      </c>
      <c r="C2" s="5" t="s">
        <v>73</v>
      </c>
      <c r="D2" s="5" t="s">
        <v>74</v>
      </c>
      <c r="E2" s="5" t="s">
        <v>75</v>
      </c>
      <c r="F2" s="5" t="s">
        <v>72</v>
      </c>
      <c r="G2" s="5" t="s">
        <v>96</v>
      </c>
    </row>
    <row r="3" spans="1:7" ht="31.5" x14ac:dyDescent="0.25">
      <c r="A3" s="14" t="s">
        <v>1</v>
      </c>
      <c r="B3" s="8" t="s">
        <v>77</v>
      </c>
      <c r="C3" s="15">
        <v>628</v>
      </c>
      <c r="D3" s="15">
        <v>1</v>
      </c>
      <c r="E3" s="15">
        <v>40</v>
      </c>
      <c r="F3" s="15">
        <v>12</v>
      </c>
      <c r="G3" s="9">
        <f>ROUND(C3*E3*D3*F3/1000,0)</f>
        <v>301</v>
      </c>
    </row>
    <row r="4" spans="1:7" ht="15.75" x14ac:dyDescent="0.25">
      <c r="A4" s="14" t="s">
        <v>2</v>
      </c>
      <c r="B4" s="8" t="s">
        <v>3</v>
      </c>
      <c r="C4" s="15">
        <v>628</v>
      </c>
      <c r="D4" s="15">
        <v>1</v>
      </c>
      <c r="E4" s="15">
        <v>79</v>
      </c>
      <c r="F4" s="15">
        <v>12</v>
      </c>
      <c r="G4" s="9">
        <f t="shared" ref="G4:G47" si="0">ROUND(C4*E4*D4*F4/1000,0)</f>
        <v>595</v>
      </c>
    </row>
    <row r="5" spans="1:7" ht="15.75" x14ac:dyDescent="0.25">
      <c r="A5" s="14" t="s">
        <v>4</v>
      </c>
      <c r="B5" s="8" t="s">
        <v>5</v>
      </c>
      <c r="C5" s="15">
        <v>628</v>
      </c>
      <c r="D5" s="15">
        <v>1</v>
      </c>
      <c r="E5" s="15">
        <v>40</v>
      </c>
      <c r="F5" s="15">
        <v>12</v>
      </c>
      <c r="G5" s="9">
        <f t="shared" si="0"/>
        <v>301</v>
      </c>
    </row>
    <row r="6" spans="1:7" ht="31.5" x14ac:dyDescent="0.25">
      <c r="A6" s="14" t="s">
        <v>6</v>
      </c>
      <c r="B6" s="8" t="s">
        <v>78</v>
      </c>
      <c r="C6" s="15">
        <v>628</v>
      </c>
      <c r="D6" s="15">
        <v>1</v>
      </c>
      <c r="E6" s="15">
        <v>23</v>
      </c>
      <c r="F6" s="15">
        <v>12</v>
      </c>
      <c r="G6" s="9">
        <f t="shared" si="0"/>
        <v>173</v>
      </c>
    </row>
    <row r="7" spans="1:7" ht="31.5" x14ac:dyDescent="0.25">
      <c r="A7" s="14" t="s">
        <v>7</v>
      </c>
      <c r="B7" s="8" t="s">
        <v>79</v>
      </c>
      <c r="C7" s="15">
        <v>628</v>
      </c>
      <c r="D7" s="15">
        <v>1</v>
      </c>
      <c r="E7" s="15">
        <v>36</v>
      </c>
      <c r="F7" s="15">
        <v>12</v>
      </c>
      <c r="G7" s="9">
        <f t="shared" si="0"/>
        <v>271</v>
      </c>
    </row>
    <row r="8" spans="1:7" ht="15.75" x14ac:dyDescent="0.25">
      <c r="A8" s="14" t="s">
        <v>8</v>
      </c>
      <c r="B8" s="8" t="s">
        <v>9</v>
      </c>
      <c r="C8" s="15">
        <v>628</v>
      </c>
      <c r="D8" s="15">
        <v>1</v>
      </c>
      <c r="E8" s="15">
        <v>39</v>
      </c>
      <c r="F8" s="15">
        <v>12</v>
      </c>
      <c r="G8" s="9">
        <f t="shared" si="0"/>
        <v>294</v>
      </c>
    </row>
    <row r="9" spans="1:7" ht="15.75" x14ac:dyDescent="0.25">
      <c r="A9" s="14" t="s">
        <v>10</v>
      </c>
      <c r="B9" s="8" t="s">
        <v>11</v>
      </c>
      <c r="C9" s="15">
        <v>628</v>
      </c>
      <c r="D9" s="15">
        <v>1</v>
      </c>
      <c r="E9" s="15">
        <v>57</v>
      </c>
      <c r="F9" s="15">
        <v>12</v>
      </c>
      <c r="G9" s="9">
        <f t="shared" si="0"/>
        <v>430</v>
      </c>
    </row>
    <row r="10" spans="1:7" ht="15.75" x14ac:dyDescent="0.25">
      <c r="A10" s="14" t="s">
        <v>12</v>
      </c>
      <c r="B10" s="8" t="s">
        <v>13</v>
      </c>
      <c r="C10" s="15">
        <v>628</v>
      </c>
      <c r="D10" s="15">
        <v>1</v>
      </c>
      <c r="E10" s="15">
        <v>37</v>
      </c>
      <c r="F10" s="15">
        <v>12</v>
      </c>
      <c r="G10" s="9">
        <f t="shared" si="0"/>
        <v>279</v>
      </c>
    </row>
    <row r="11" spans="1:7" ht="15.75" x14ac:dyDescent="0.25">
      <c r="A11" s="14" t="s">
        <v>14</v>
      </c>
      <c r="B11" s="8" t="s">
        <v>15</v>
      </c>
      <c r="C11" s="15">
        <v>628</v>
      </c>
      <c r="D11" s="15">
        <v>1</v>
      </c>
      <c r="E11" s="15">
        <v>53</v>
      </c>
      <c r="F11" s="15">
        <v>12</v>
      </c>
      <c r="G11" s="9">
        <f t="shared" si="0"/>
        <v>399</v>
      </c>
    </row>
    <row r="12" spans="1:7" ht="31.5" x14ac:dyDescent="0.25">
      <c r="A12" s="14" t="s">
        <v>16</v>
      </c>
      <c r="B12" s="8" t="s">
        <v>80</v>
      </c>
      <c r="C12" s="15">
        <v>628</v>
      </c>
      <c r="D12" s="15">
        <v>1</v>
      </c>
      <c r="E12" s="15">
        <v>35</v>
      </c>
      <c r="F12" s="15">
        <v>12</v>
      </c>
      <c r="G12" s="9">
        <f t="shared" si="0"/>
        <v>264</v>
      </c>
    </row>
    <row r="13" spans="1:7" ht="15.75" x14ac:dyDescent="0.25">
      <c r="A13" s="14" t="s">
        <v>17</v>
      </c>
      <c r="B13" s="8" t="s">
        <v>81</v>
      </c>
      <c r="C13" s="15">
        <v>628</v>
      </c>
      <c r="D13" s="15">
        <v>1</v>
      </c>
      <c r="E13" s="15">
        <v>53</v>
      </c>
      <c r="F13" s="15">
        <v>12</v>
      </c>
      <c r="G13" s="9">
        <f t="shared" si="0"/>
        <v>399</v>
      </c>
    </row>
    <row r="14" spans="1:7" ht="15.75" x14ac:dyDescent="0.25">
      <c r="A14" s="14" t="s">
        <v>18</v>
      </c>
      <c r="B14" s="8" t="s">
        <v>19</v>
      </c>
      <c r="C14" s="15">
        <v>628</v>
      </c>
      <c r="D14" s="15">
        <v>1</v>
      </c>
      <c r="E14" s="15">
        <v>36</v>
      </c>
      <c r="F14" s="15">
        <v>12</v>
      </c>
      <c r="G14" s="9">
        <f t="shared" si="0"/>
        <v>271</v>
      </c>
    </row>
    <row r="15" spans="1:7" ht="15.75" x14ac:dyDescent="0.25">
      <c r="A15" s="14" t="s">
        <v>20</v>
      </c>
      <c r="B15" s="8" t="s">
        <v>21</v>
      </c>
      <c r="C15" s="15">
        <v>628</v>
      </c>
      <c r="D15" s="15">
        <v>1</v>
      </c>
      <c r="E15" s="15">
        <v>51</v>
      </c>
      <c r="F15" s="15">
        <v>12</v>
      </c>
      <c r="G15" s="9">
        <f t="shared" si="0"/>
        <v>384</v>
      </c>
    </row>
    <row r="16" spans="1:7" ht="15.75" x14ac:dyDescent="0.25">
      <c r="A16" s="14" t="s">
        <v>22</v>
      </c>
      <c r="B16" s="8" t="s">
        <v>23</v>
      </c>
      <c r="C16" s="15">
        <v>628</v>
      </c>
      <c r="D16" s="15">
        <v>1</v>
      </c>
      <c r="E16" s="15">
        <v>38</v>
      </c>
      <c r="F16" s="15">
        <v>12</v>
      </c>
      <c r="G16" s="9">
        <f t="shared" si="0"/>
        <v>286</v>
      </c>
    </row>
    <row r="17" spans="1:7" ht="31.5" x14ac:dyDescent="0.25">
      <c r="A17" s="14" t="s">
        <v>24</v>
      </c>
      <c r="B17" s="8" t="s">
        <v>82</v>
      </c>
      <c r="C17" s="15">
        <v>628</v>
      </c>
      <c r="D17" s="15">
        <v>1</v>
      </c>
      <c r="E17" s="15">
        <v>39</v>
      </c>
      <c r="F17" s="15">
        <v>12</v>
      </c>
      <c r="G17" s="9">
        <f t="shared" si="0"/>
        <v>294</v>
      </c>
    </row>
    <row r="18" spans="1:7" ht="31.5" x14ac:dyDescent="0.25">
      <c r="A18" s="14" t="s">
        <v>25</v>
      </c>
      <c r="B18" s="8" t="s">
        <v>83</v>
      </c>
      <c r="C18" s="15">
        <v>628</v>
      </c>
      <c r="D18" s="15">
        <v>1</v>
      </c>
      <c r="E18" s="15">
        <v>53</v>
      </c>
      <c r="F18" s="15">
        <v>12</v>
      </c>
      <c r="G18" s="9">
        <f t="shared" si="0"/>
        <v>399</v>
      </c>
    </row>
    <row r="19" spans="1:7" ht="15.75" x14ac:dyDescent="0.25">
      <c r="A19" s="14" t="s">
        <v>26</v>
      </c>
      <c r="B19" s="8" t="s">
        <v>27</v>
      </c>
      <c r="C19" s="15">
        <v>628</v>
      </c>
      <c r="D19" s="15">
        <v>1</v>
      </c>
      <c r="E19" s="15">
        <v>48</v>
      </c>
      <c r="F19" s="15">
        <v>12</v>
      </c>
      <c r="G19" s="9">
        <f t="shared" si="0"/>
        <v>362</v>
      </c>
    </row>
    <row r="20" spans="1:7" ht="31.5" x14ac:dyDescent="0.25">
      <c r="A20" s="14" t="s">
        <v>28</v>
      </c>
      <c r="B20" s="8" t="s">
        <v>84</v>
      </c>
      <c r="C20" s="15">
        <v>628</v>
      </c>
      <c r="D20" s="15">
        <v>1</v>
      </c>
      <c r="E20" s="15">
        <v>25</v>
      </c>
      <c r="F20" s="15">
        <v>12</v>
      </c>
      <c r="G20" s="9">
        <f t="shared" si="0"/>
        <v>188</v>
      </c>
    </row>
    <row r="21" spans="1:7" ht="15.75" x14ac:dyDescent="0.25">
      <c r="A21" s="14" t="s">
        <v>29</v>
      </c>
      <c r="B21" s="8" t="s">
        <v>30</v>
      </c>
      <c r="C21" s="15">
        <v>628</v>
      </c>
      <c r="D21" s="15">
        <v>1</v>
      </c>
      <c r="E21" s="15">
        <v>45</v>
      </c>
      <c r="F21" s="15">
        <v>12</v>
      </c>
      <c r="G21" s="9">
        <f t="shared" si="0"/>
        <v>339</v>
      </c>
    </row>
    <row r="22" spans="1:7" ht="31.5" x14ac:dyDescent="0.25">
      <c r="A22" s="14" t="s">
        <v>31</v>
      </c>
      <c r="B22" s="8" t="s">
        <v>85</v>
      </c>
      <c r="C22" s="15">
        <v>628</v>
      </c>
      <c r="D22" s="15">
        <v>1</v>
      </c>
      <c r="E22" s="15">
        <v>26</v>
      </c>
      <c r="F22" s="15">
        <v>12</v>
      </c>
      <c r="G22" s="9">
        <f t="shared" si="0"/>
        <v>196</v>
      </c>
    </row>
    <row r="23" spans="1:7" ht="15.75" x14ac:dyDescent="0.25">
      <c r="A23" s="14" t="s">
        <v>32</v>
      </c>
      <c r="B23" s="8" t="s">
        <v>33</v>
      </c>
      <c r="C23" s="15">
        <v>628</v>
      </c>
      <c r="D23" s="15">
        <v>1</v>
      </c>
      <c r="E23" s="15">
        <v>30</v>
      </c>
      <c r="F23" s="15">
        <v>12</v>
      </c>
      <c r="G23" s="9">
        <f t="shared" si="0"/>
        <v>226</v>
      </c>
    </row>
    <row r="24" spans="1:7" ht="15.75" x14ac:dyDescent="0.25">
      <c r="A24" s="14" t="s">
        <v>34</v>
      </c>
      <c r="B24" s="8" t="s">
        <v>35</v>
      </c>
      <c r="C24" s="15">
        <v>628</v>
      </c>
      <c r="D24" s="15">
        <v>1</v>
      </c>
      <c r="E24" s="15">
        <v>49</v>
      </c>
      <c r="F24" s="15">
        <v>12</v>
      </c>
      <c r="G24" s="9">
        <f t="shared" si="0"/>
        <v>369</v>
      </c>
    </row>
    <row r="25" spans="1:7" ht="31.5" x14ac:dyDescent="0.25">
      <c r="A25" s="14" t="s">
        <v>36</v>
      </c>
      <c r="B25" s="8" t="s">
        <v>86</v>
      </c>
      <c r="C25" s="15">
        <v>628</v>
      </c>
      <c r="D25" s="15">
        <v>1</v>
      </c>
      <c r="E25" s="15">
        <v>25</v>
      </c>
      <c r="F25" s="15">
        <v>12</v>
      </c>
      <c r="G25" s="9">
        <f t="shared" si="0"/>
        <v>188</v>
      </c>
    </row>
    <row r="26" spans="1:7" ht="15.75" x14ac:dyDescent="0.25">
      <c r="A26" s="14" t="s">
        <v>37</v>
      </c>
      <c r="B26" s="8" t="s">
        <v>38</v>
      </c>
      <c r="C26" s="15">
        <v>628</v>
      </c>
      <c r="D26" s="15">
        <v>1</v>
      </c>
      <c r="E26" s="15">
        <v>44</v>
      </c>
      <c r="F26" s="15">
        <v>12</v>
      </c>
      <c r="G26" s="9">
        <f t="shared" si="0"/>
        <v>332</v>
      </c>
    </row>
    <row r="27" spans="1:7" ht="31.5" x14ac:dyDescent="0.25">
      <c r="A27" s="14" t="s">
        <v>39</v>
      </c>
      <c r="B27" s="8" t="s">
        <v>87</v>
      </c>
      <c r="C27" s="15">
        <v>628</v>
      </c>
      <c r="D27" s="15">
        <v>1</v>
      </c>
      <c r="E27" s="15">
        <v>48</v>
      </c>
      <c r="F27" s="15">
        <v>12</v>
      </c>
      <c r="G27" s="9">
        <f t="shared" si="0"/>
        <v>362</v>
      </c>
    </row>
    <row r="28" spans="1:7" ht="15.75" x14ac:dyDescent="0.25">
      <c r="A28" s="14" t="s">
        <v>40</v>
      </c>
      <c r="B28" s="8" t="s">
        <v>88</v>
      </c>
      <c r="C28" s="15">
        <v>628</v>
      </c>
      <c r="D28" s="15">
        <v>1</v>
      </c>
      <c r="E28" s="15">
        <v>48</v>
      </c>
      <c r="F28" s="15">
        <v>12</v>
      </c>
      <c r="G28" s="9">
        <f t="shared" si="0"/>
        <v>362</v>
      </c>
    </row>
    <row r="29" spans="1:7" ht="31.5" x14ac:dyDescent="0.25">
      <c r="A29" s="14" t="s">
        <v>41</v>
      </c>
      <c r="B29" s="8" t="s">
        <v>89</v>
      </c>
      <c r="C29" s="15">
        <v>628</v>
      </c>
      <c r="D29" s="15">
        <v>1</v>
      </c>
      <c r="E29" s="15">
        <v>48</v>
      </c>
      <c r="F29" s="15">
        <v>12</v>
      </c>
      <c r="G29" s="9">
        <f t="shared" si="0"/>
        <v>362</v>
      </c>
    </row>
    <row r="30" spans="1:7" ht="31.5" x14ac:dyDescent="0.25">
      <c r="A30" s="14" t="s">
        <v>42</v>
      </c>
      <c r="B30" s="8" t="s">
        <v>90</v>
      </c>
      <c r="C30" s="15">
        <v>628</v>
      </c>
      <c r="D30" s="15">
        <v>1</v>
      </c>
      <c r="E30" s="15">
        <v>20</v>
      </c>
      <c r="F30" s="15">
        <v>12</v>
      </c>
      <c r="G30" s="9">
        <f t="shared" si="0"/>
        <v>151</v>
      </c>
    </row>
    <row r="31" spans="1:7" ht="15.75" x14ac:dyDescent="0.25">
      <c r="A31" s="14" t="s">
        <v>43</v>
      </c>
      <c r="B31" s="8" t="s">
        <v>44</v>
      </c>
      <c r="C31" s="15">
        <v>628</v>
      </c>
      <c r="D31" s="15">
        <v>1</v>
      </c>
      <c r="E31" s="15">
        <v>58</v>
      </c>
      <c r="F31" s="15">
        <v>12</v>
      </c>
      <c r="G31" s="9">
        <f t="shared" si="0"/>
        <v>437</v>
      </c>
    </row>
    <row r="32" spans="1:7" ht="15.75" x14ac:dyDescent="0.25">
      <c r="A32" s="14" t="s">
        <v>45</v>
      </c>
      <c r="B32" s="8" t="s">
        <v>91</v>
      </c>
      <c r="C32" s="15">
        <v>628</v>
      </c>
      <c r="D32" s="15">
        <v>1</v>
      </c>
      <c r="E32" s="15">
        <v>36</v>
      </c>
      <c r="F32" s="15">
        <v>12</v>
      </c>
      <c r="G32" s="9">
        <f t="shared" si="0"/>
        <v>271</v>
      </c>
    </row>
    <row r="33" spans="1:7" ht="15.75" x14ac:dyDescent="0.25">
      <c r="A33" s="14" t="s">
        <v>46</v>
      </c>
      <c r="B33" s="8" t="s">
        <v>47</v>
      </c>
      <c r="C33" s="15">
        <v>628</v>
      </c>
      <c r="D33" s="15">
        <v>1</v>
      </c>
      <c r="E33" s="15">
        <v>25</v>
      </c>
      <c r="F33" s="15">
        <v>12</v>
      </c>
      <c r="G33" s="9">
        <f t="shared" si="0"/>
        <v>188</v>
      </c>
    </row>
    <row r="34" spans="1:7" ht="15.75" x14ac:dyDescent="0.25">
      <c r="A34" s="14" t="s">
        <v>48</v>
      </c>
      <c r="B34" s="8" t="s">
        <v>49</v>
      </c>
      <c r="C34" s="15">
        <v>628</v>
      </c>
      <c r="D34" s="15">
        <v>1</v>
      </c>
      <c r="E34" s="15">
        <v>31</v>
      </c>
      <c r="F34" s="15">
        <v>12</v>
      </c>
      <c r="G34" s="9">
        <f t="shared" si="0"/>
        <v>234</v>
      </c>
    </row>
    <row r="35" spans="1:7" ht="31.5" x14ac:dyDescent="0.25">
      <c r="A35" s="14" t="s">
        <v>50</v>
      </c>
      <c r="B35" s="8" t="s">
        <v>92</v>
      </c>
      <c r="C35" s="15">
        <v>628</v>
      </c>
      <c r="D35" s="15">
        <v>1</v>
      </c>
      <c r="E35" s="15">
        <v>34</v>
      </c>
      <c r="F35" s="15">
        <v>12</v>
      </c>
      <c r="G35" s="9">
        <f t="shared" si="0"/>
        <v>256</v>
      </c>
    </row>
    <row r="36" spans="1:7" ht="15.75" x14ac:dyDescent="0.25">
      <c r="A36" s="14" t="s">
        <v>51</v>
      </c>
      <c r="B36" s="8" t="s">
        <v>93</v>
      </c>
      <c r="C36" s="15">
        <v>628</v>
      </c>
      <c r="D36" s="15">
        <v>1</v>
      </c>
      <c r="E36" s="15">
        <v>43</v>
      </c>
      <c r="F36" s="15">
        <v>12</v>
      </c>
      <c r="G36" s="9">
        <f t="shared" si="0"/>
        <v>324</v>
      </c>
    </row>
    <row r="37" spans="1:7" ht="31.5" x14ac:dyDescent="0.25">
      <c r="A37" s="14" t="s">
        <v>52</v>
      </c>
      <c r="B37" s="8" t="s">
        <v>94</v>
      </c>
      <c r="C37" s="15">
        <v>628</v>
      </c>
      <c r="D37" s="15">
        <v>1</v>
      </c>
      <c r="E37" s="15">
        <v>37</v>
      </c>
      <c r="F37" s="15">
        <v>12</v>
      </c>
      <c r="G37" s="9">
        <f t="shared" si="0"/>
        <v>279</v>
      </c>
    </row>
    <row r="38" spans="1:7" ht="15.75" x14ac:dyDescent="0.25">
      <c r="A38" s="14" t="s">
        <v>53</v>
      </c>
      <c r="B38" s="8" t="s">
        <v>95</v>
      </c>
      <c r="C38" s="15">
        <v>628</v>
      </c>
      <c r="D38" s="15">
        <v>1</v>
      </c>
      <c r="E38" s="15">
        <v>20</v>
      </c>
      <c r="F38" s="15">
        <v>12</v>
      </c>
      <c r="G38" s="9">
        <f t="shared" si="0"/>
        <v>151</v>
      </c>
    </row>
    <row r="39" spans="1:7" ht="15.75" x14ac:dyDescent="0.25">
      <c r="A39" s="14" t="s">
        <v>54</v>
      </c>
      <c r="B39" s="8" t="s">
        <v>55</v>
      </c>
      <c r="C39" s="15">
        <v>628</v>
      </c>
      <c r="D39" s="15">
        <v>1</v>
      </c>
      <c r="E39" s="15">
        <v>48</v>
      </c>
      <c r="F39" s="15">
        <v>12</v>
      </c>
      <c r="G39" s="9">
        <f t="shared" si="0"/>
        <v>362</v>
      </c>
    </row>
    <row r="40" spans="1:7" ht="15.75" x14ac:dyDescent="0.25">
      <c r="A40" s="14" t="s">
        <v>56</v>
      </c>
      <c r="B40" s="8" t="s">
        <v>57</v>
      </c>
      <c r="C40" s="15">
        <v>628</v>
      </c>
      <c r="D40" s="15">
        <v>1</v>
      </c>
      <c r="E40" s="15">
        <v>55</v>
      </c>
      <c r="F40" s="15">
        <v>12</v>
      </c>
      <c r="G40" s="9">
        <f t="shared" si="0"/>
        <v>414</v>
      </c>
    </row>
    <row r="41" spans="1:7" ht="15.75" x14ac:dyDescent="0.25">
      <c r="A41" s="14" t="s">
        <v>58</v>
      </c>
      <c r="B41" s="8" t="s">
        <v>59</v>
      </c>
      <c r="C41" s="15">
        <v>628</v>
      </c>
      <c r="D41" s="15">
        <v>1</v>
      </c>
      <c r="E41" s="15">
        <v>22</v>
      </c>
      <c r="F41" s="15">
        <v>12</v>
      </c>
      <c r="G41" s="9">
        <f t="shared" si="0"/>
        <v>166</v>
      </c>
    </row>
    <row r="42" spans="1:7" ht="15.75" x14ac:dyDescent="0.25">
      <c r="A42" s="14" t="s">
        <v>60</v>
      </c>
      <c r="B42" s="8" t="s">
        <v>61</v>
      </c>
      <c r="C42" s="15">
        <v>628</v>
      </c>
      <c r="D42" s="15">
        <v>1</v>
      </c>
      <c r="E42" s="15">
        <v>3</v>
      </c>
      <c r="F42" s="15">
        <v>12</v>
      </c>
      <c r="G42" s="9">
        <f t="shared" si="0"/>
        <v>23</v>
      </c>
    </row>
    <row r="43" spans="1:7" ht="15.75" x14ac:dyDescent="0.25">
      <c r="A43" s="14" t="s">
        <v>62</v>
      </c>
      <c r="B43" s="8" t="s">
        <v>63</v>
      </c>
      <c r="C43" s="15">
        <v>0</v>
      </c>
      <c r="D43" s="15">
        <v>0</v>
      </c>
      <c r="E43" s="15">
        <v>0</v>
      </c>
      <c r="F43" s="15">
        <v>12</v>
      </c>
      <c r="G43" s="9">
        <f t="shared" si="0"/>
        <v>0</v>
      </c>
    </row>
    <row r="44" spans="1:7" ht="15.75" x14ac:dyDescent="0.25">
      <c r="A44" s="14" t="s">
        <v>64</v>
      </c>
      <c r="B44" s="8" t="s">
        <v>65</v>
      </c>
      <c r="C44" s="15">
        <v>0</v>
      </c>
      <c r="D44" s="15">
        <v>0</v>
      </c>
      <c r="E44" s="15">
        <v>0</v>
      </c>
      <c r="F44" s="15">
        <v>12</v>
      </c>
      <c r="G44" s="9">
        <f t="shared" si="0"/>
        <v>0</v>
      </c>
    </row>
    <row r="45" spans="1:7" ht="15.75" x14ac:dyDescent="0.25">
      <c r="A45" s="14" t="s">
        <v>66</v>
      </c>
      <c r="B45" s="8" t="s">
        <v>67</v>
      </c>
      <c r="C45" s="15">
        <v>0</v>
      </c>
      <c r="D45" s="15">
        <v>0</v>
      </c>
      <c r="E45" s="15">
        <v>0</v>
      </c>
      <c r="F45" s="15">
        <v>12</v>
      </c>
      <c r="G45" s="9">
        <f t="shared" si="0"/>
        <v>0</v>
      </c>
    </row>
    <row r="46" spans="1:7" ht="15.75" x14ac:dyDescent="0.25">
      <c r="A46" s="14" t="s">
        <v>68</v>
      </c>
      <c r="B46" s="8" t="s">
        <v>69</v>
      </c>
      <c r="C46" s="15">
        <v>0</v>
      </c>
      <c r="D46" s="15">
        <v>0</v>
      </c>
      <c r="E46" s="15">
        <v>0</v>
      </c>
      <c r="F46" s="15">
        <v>12</v>
      </c>
      <c r="G46" s="9">
        <f t="shared" si="0"/>
        <v>0</v>
      </c>
    </row>
    <row r="47" spans="1:7" ht="15.75" x14ac:dyDescent="0.25">
      <c r="A47" s="14" t="s">
        <v>70</v>
      </c>
      <c r="B47" s="8" t="s">
        <v>71</v>
      </c>
      <c r="C47" s="15">
        <v>628</v>
      </c>
      <c r="D47" s="15">
        <v>1</v>
      </c>
      <c r="E47" s="15">
        <v>27</v>
      </c>
      <c r="F47" s="15">
        <v>12</v>
      </c>
      <c r="G47" s="9">
        <f t="shared" si="0"/>
        <v>203</v>
      </c>
    </row>
    <row r="48" spans="1:7" ht="15.75" x14ac:dyDescent="0.25">
      <c r="A48" s="10"/>
      <c r="B48" s="11" t="s">
        <v>0</v>
      </c>
      <c r="C48" s="12"/>
      <c r="D48" s="12"/>
      <c r="E48" s="12">
        <f>SUM(E3:E47)</f>
        <v>1604</v>
      </c>
      <c r="F48" s="12">
        <v>12</v>
      </c>
      <c r="G48" s="12">
        <f>SUM(G3:G47)</f>
        <v>12085</v>
      </c>
    </row>
  </sheetData>
  <sheetProtection password="CF46" sheet="1" objects="1" scenarios="1"/>
  <mergeCells count="1">
    <mergeCell ref="A1:G1"/>
  </mergeCells>
  <pageMargins left="0.78740157480314965" right="0.19685039370078741" top="0.19685039370078741" bottom="0.19685039370078741" header="0.19685039370078741" footer="0.19685039370078741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workbookViewId="0">
      <selection activeCell="C2" sqref="C2"/>
    </sheetView>
  </sheetViews>
  <sheetFormatPr defaultRowHeight="15" x14ac:dyDescent="0.25"/>
  <cols>
    <col min="1" max="1" width="3.7109375" style="1" bestFit="1" customWidth="1"/>
    <col min="2" max="2" width="31.28515625" style="6" customWidth="1"/>
    <col min="3" max="3" width="18.85546875" style="2" customWidth="1"/>
    <col min="4" max="4" width="17.28515625" style="2" customWidth="1"/>
    <col min="5" max="5" width="39.140625" style="2" customWidth="1"/>
    <col min="6" max="6" width="11.5703125" style="2" customWidth="1"/>
    <col min="7" max="7" width="16.7109375" style="2" customWidth="1"/>
  </cols>
  <sheetData>
    <row r="1" spans="1:7" ht="99" customHeight="1" x14ac:dyDescent="0.25">
      <c r="A1" s="4" t="s">
        <v>98</v>
      </c>
      <c r="B1" s="4"/>
      <c r="C1" s="4"/>
      <c r="D1" s="4"/>
      <c r="E1" s="4"/>
      <c r="F1" s="4"/>
      <c r="G1" s="4"/>
    </row>
    <row r="2" spans="1:7" ht="156.75" x14ac:dyDescent="0.25">
      <c r="A2" s="5" t="s">
        <v>97</v>
      </c>
      <c r="B2" s="5" t="s">
        <v>100</v>
      </c>
      <c r="C2" s="5" t="s">
        <v>73</v>
      </c>
      <c r="D2" s="5" t="s">
        <v>74</v>
      </c>
      <c r="E2" s="5" t="s">
        <v>75</v>
      </c>
      <c r="F2" s="5" t="s">
        <v>72</v>
      </c>
      <c r="G2" s="5" t="s">
        <v>96</v>
      </c>
    </row>
    <row r="3" spans="1:7" ht="31.5" x14ac:dyDescent="0.25">
      <c r="A3" s="7" t="s">
        <v>1</v>
      </c>
      <c r="B3" s="8" t="s">
        <v>77</v>
      </c>
      <c r="C3" s="9">
        <v>628</v>
      </c>
      <c r="D3" s="9">
        <v>1</v>
      </c>
      <c r="E3" s="9">
        <v>40</v>
      </c>
      <c r="F3" s="9">
        <v>12</v>
      </c>
      <c r="G3" s="9">
        <f t="shared" ref="G3:G47" si="0">ROUND(C3*E3*D3*F3/1000,0)</f>
        <v>301</v>
      </c>
    </row>
    <row r="4" spans="1:7" ht="15.75" x14ac:dyDescent="0.25">
      <c r="A4" s="7" t="s">
        <v>2</v>
      </c>
      <c r="B4" s="8" t="s">
        <v>3</v>
      </c>
      <c r="C4" s="9">
        <v>628</v>
      </c>
      <c r="D4" s="9">
        <v>1</v>
      </c>
      <c r="E4" s="9">
        <v>79</v>
      </c>
      <c r="F4" s="9">
        <v>12</v>
      </c>
      <c r="G4" s="9">
        <f t="shared" si="0"/>
        <v>595</v>
      </c>
    </row>
    <row r="5" spans="1:7" ht="15.75" x14ac:dyDescent="0.25">
      <c r="A5" s="7" t="s">
        <v>4</v>
      </c>
      <c r="B5" s="8" t="s">
        <v>5</v>
      </c>
      <c r="C5" s="9">
        <v>628</v>
      </c>
      <c r="D5" s="9">
        <v>1</v>
      </c>
      <c r="E5" s="9">
        <v>40</v>
      </c>
      <c r="F5" s="9">
        <v>12</v>
      </c>
      <c r="G5" s="9">
        <f t="shared" si="0"/>
        <v>301</v>
      </c>
    </row>
    <row r="6" spans="1:7" ht="31.5" x14ac:dyDescent="0.25">
      <c r="A6" s="7" t="s">
        <v>6</v>
      </c>
      <c r="B6" s="8" t="s">
        <v>78</v>
      </c>
      <c r="C6" s="9">
        <v>628</v>
      </c>
      <c r="D6" s="9">
        <v>1</v>
      </c>
      <c r="E6" s="9">
        <v>23</v>
      </c>
      <c r="F6" s="9">
        <v>12</v>
      </c>
      <c r="G6" s="9">
        <f t="shared" si="0"/>
        <v>173</v>
      </c>
    </row>
    <row r="7" spans="1:7" ht="31.5" x14ac:dyDescent="0.25">
      <c r="A7" s="7" t="s">
        <v>7</v>
      </c>
      <c r="B7" s="8" t="s">
        <v>79</v>
      </c>
      <c r="C7" s="9">
        <v>628</v>
      </c>
      <c r="D7" s="9">
        <v>1</v>
      </c>
      <c r="E7" s="9">
        <v>36</v>
      </c>
      <c r="F7" s="9">
        <v>12</v>
      </c>
      <c r="G7" s="9">
        <f t="shared" si="0"/>
        <v>271</v>
      </c>
    </row>
    <row r="8" spans="1:7" ht="15.75" x14ac:dyDescent="0.25">
      <c r="A8" s="7" t="s">
        <v>8</v>
      </c>
      <c r="B8" s="8" t="s">
        <v>9</v>
      </c>
      <c r="C8" s="9">
        <v>628</v>
      </c>
      <c r="D8" s="9">
        <v>1</v>
      </c>
      <c r="E8" s="9">
        <v>39</v>
      </c>
      <c r="F8" s="9">
        <v>12</v>
      </c>
      <c r="G8" s="9">
        <f t="shared" si="0"/>
        <v>294</v>
      </c>
    </row>
    <row r="9" spans="1:7" ht="15.75" x14ac:dyDescent="0.25">
      <c r="A9" s="7" t="s">
        <v>10</v>
      </c>
      <c r="B9" s="8" t="s">
        <v>11</v>
      </c>
      <c r="C9" s="9">
        <v>628</v>
      </c>
      <c r="D9" s="9">
        <v>1</v>
      </c>
      <c r="E9" s="9">
        <v>57</v>
      </c>
      <c r="F9" s="9">
        <v>12</v>
      </c>
      <c r="G9" s="9">
        <f t="shared" si="0"/>
        <v>430</v>
      </c>
    </row>
    <row r="10" spans="1:7" ht="15.75" x14ac:dyDescent="0.25">
      <c r="A10" s="7" t="s">
        <v>12</v>
      </c>
      <c r="B10" s="8" t="s">
        <v>13</v>
      </c>
      <c r="C10" s="9">
        <v>628</v>
      </c>
      <c r="D10" s="9">
        <v>1</v>
      </c>
      <c r="E10" s="9">
        <v>37</v>
      </c>
      <c r="F10" s="9">
        <v>12</v>
      </c>
      <c r="G10" s="9">
        <f t="shared" si="0"/>
        <v>279</v>
      </c>
    </row>
    <row r="11" spans="1:7" ht="15.75" x14ac:dyDescent="0.25">
      <c r="A11" s="7" t="s">
        <v>14</v>
      </c>
      <c r="B11" s="8" t="s">
        <v>15</v>
      </c>
      <c r="C11" s="9">
        <v>628</v>
      </c>
      <c r="D11" s="9">
        <v>1</v>
      </c>
      <c r="E11" s="9">
        <v>53</v>
      </c>
      <c r="F11" s="9">
        <v>12</v>
      </c>
      <c r="G11" s="9">
        <f t="shared" si="0"/>
        <v>399</v>
      </c>
    </row>
    <row r="12" spans="1:7" ht="31.5" x14ac:dyDescent="0.25">
      <c r="A12" s="7" t="s">
        <v>16</v>
      </c>
      <c r="B12" s="8" t="s">
        <v>80</v>
      </c>
      <c r="C12" s="9">
        <v>628</v>
      </c>
      <c r="D12" s="9">
        <v>1</v>
      </c>
      <c r="E12" s="9">
        <v>35</v>
      </c>
      <c r="F12" s="9">
        <v>12</v>
      </c>
      <c r="G12" s="9">
        <f t="shared" si="0"/>
        <v>264</v>
      </c>
    </row>
    <row r="13" spans="1:7" ht="15.75" x14ac:dyDescent="0.25">
      <c r="A13" s="7" t="s">
        <v>17</v>
      </c>
      <c r="B13" s="8" t="s">
        <v>81</v>
      </c>
      <c r="C13" s="9">
        <v>628</v>
      </c>
      <c r="D13" s="9">
        <v>1</v>
      </c>
      <c r="E13" s="9">
        <v>53</v>
      </c>
      <c r="F13" s="9">
        <v>12</v>
      </c>
      <c r="G13" s="9">
        <f t="shared" si="0"/>
        <v>399</v>
      </c>
    </row>
    <row r="14" spans="1:7" ht="15.75" x14ac:dyDescent="0.25">
      <c r="A14" s="7" t="s">
        <v>18</v>
      </c>
      <c r="B14" s="8" t="s">
        <v>19</v>
      </c>
      <c r="C14" s="9">
        <v>628</v>
      </c>
      <c r="D14" s="9">
        <v>1</v>
      </c>
      <c r="E14" s="9">
        <v>36</v>
      </c>
      <c r="F14" s="9">
        <v>12</v>
      </c>
      <c r="G14" s="9">
        <f t="shared" si="0"/>
        <v>271</v>
      </c>
    </row>
    <row r="15" spans="1:7" ht="15.75" x14ac:dyDescent="0.25">
      <c r="A15" s="7" t="s">
        <v>20</v>
      </c>
      <c r="B15" s="8" t="s">
        <v>21</v>
      </c>
      <c r="C15" s="9">
        <v>628</v>
      </c>
      <c r="D15" s="9">
        <v>1</v>
      </c>
      <c r="E15" s="9">
        <v>51</v>
      </c>
      <c r="F15" s="9">
        <v>12</v>
      </c>
      <c r="G15" s="9">
        <f t="shared" si="0"/>
        <v>384</v>
      </c>
    </row>
    <row r="16" spans="1:7" ht="15.75" x14ac:dyDescent="0.25">
      <c r="A16" s="7" t="s">
        <v>22</v>
      </c>
      <c r="B16" s="8" t="s">
        <v>23</v>
      </c>
      <c r="C16" s="9">
        <v>628</v>
      </c>
      <c r="D16" s="9">
        <v>1</v>
      </c>
      <c r="E16" s="9">
        <v>38</v>
      </c>
      <c r="F16" s="9">
        <v>12</v>
      </c>
      <c r="G16" s="9">
        <f t="shared" si="0"/>
        <v>286</v>
      </c>
    </row>
    <row r="17" spans="1:7" ht="31.5" x14ac:dyDescent="0.25">
      <c r="A17" s="7" t="s">
        <v>24</v>
      </c>
      <c r="B17" s="8" t="s">
        <v>82</v>
      </c>
      <c r="C17" s="9">
        <v>628</v>
      </c>
      <c r="D17" s="9">
        <v>1</v>
      </c>
      <c r="E17" s="9">
        <v>39</v>
      </c>
      <c r="F17" s="9">
        <v>12</v>
      </c>
      <c r="G17" s="9">
        <f t="shared" si="0"/>
        <v>294</v>
      </c>
    </row>
    <row r="18" spans="1:7" ht="18" customHeight="1" x14ac:dyDescent="0.25">
      <c r="A18" s="7" t="s">
        <v>25</v>
      </c>
      <c r="B18" s="8" t="s">
        <v>83</v>
      </c>
      <c r="C18" s="9">
        <v>628</v>
      </c>
      <c r="D18" s="9">
        <v>1</v>
      </c>
      <c r="E18" s="9">
        <v>53</v>
      </c>
      <c r="F18" s="9">
        <v>12</v>
      </c>
      <c r="G18" s="9">
        <f t="shared" si="0"/>
        <v>399</v>
      </c>
    </row>
    <row r="19" spans="1:7" ht="15.75" x14ac:dyDescent="0.25">
      <c r="A19" s="7" t="s">
        <v>26</v>
      </c>
      <c r="B19" s="8" t="s">
        <v>27</v>
      </c>
      <c r="C19" s="9">
        <v>628</v>
      </c>
      <c r="D19" s="9">
        <v>1</v>
      </c>
      <c r="E19" s="9">
        <v>48</v>
      </c>
      <c r="F19" s="9">
        <v>12</v>
      </c>
      <c r="G19" s="9">
        <f t="shared" si="0"/>
        <v>362</v>
      </c>
    </row>
    <row r="20" spans="1:7" ht="31.5" x14ac:dyDescent="0.25">
      <c r="A20" s="7" t="s">
        <v>28</v>
      </c>
      <c r="B20" s="8" t="s">
        <v>84</v>
      </c>
      <c r="C20" s="9">
        <v>628</v>
      </c>
      <c r="D20" s="9">
        <v>1</v>
      </c>
      <c r="E20" s="9">
        <v>25</v>
      </c>
      <c r="F20" s="9">
        <v>12</v>
      </c>
      <c r="G20" s="9">
        <f t="shared" si="0"/>
        <v>188</v>
      </c>
    </row>
    <row r="21" spans="1:7" ht="15.75" x14ac:dyDescent="0.25">
      <c r="A21" s="7" t="s">
        <v>29</v>
      </c>
      <c r="B21" s="8" t="s">
        <v>30</v>
      </c>
      <c r="C21" s="9">
        <v>628</v>
      </c>
      <c r="D21" s="9">
        <v>1</v>
      </c>
      <c r="E21" s="9">
        <v>45</v>
      </c>
      <c r="F21" s="9">
        <v>12</v>
      </c>
      <c r="G21" s="9">
        <f t="shared" si="0"/>
        <v>339</v>
      </c>
    </row>
    <row r="22" spans="1:7" ht="31.5" x14ac:dyDescent="0.25">
      <c r="A22" s="7" t="s">
        <v>31</v>
      </c>
      <c r="B22" s="8" t="s">
        <v>85</v>
      </c>
      <c r="C22" s="9">
        <v>628</v>
      </c>
      <c r="D22" s="9">
        <v>1</v>
      </c>
      <c r="E22" s="9">
        <v>26</v>
      </c>
      <c r="F22" s="9">
        <v>12</v>
      </c>
      <c r="G22" s="9">
        <f t="shared" si="0"/>
        <v>196</v>
      </c>
    </row>
    <row r="23" spans="1:7" ht="15.75" x14ac:dyDescent="0.25">
      <c r="A23" s="7" t="s">
        <v>32</v>
      </c>
      <c r="B23" s="8" t="s">
        <v>33</v>
      </c>
      <c r="C23" s="9">
        <v>628</v>
      </c>
      <c r="D23" s="9">
        <v>1</v>
      </c>
      <c r="E23" s="9">
        <v>30</v>
      </c>
      <c r="F23" s="9">
        <v>12</v>
      </c>
      <c r="G23" s="9">
        <f t="shared" si="0"/>
        <v>226</v>
      </c>
    </row>
    <row r="24" spans="1:7" ht="15.75" x14ac:dyDescent="0.25">
      <c r="A24" s="7" t="s">
        <v>34</v>
      </c>
      <c r="B24" s="8" t="s">
        <v>35</v>
      </c>
      <c r="C24" s="9">
        <v>628</v>
      </c>
      <c r="D24" s="9">
        <v>1</v>
      </c>
      <c r="E24" s="9">
        <v>49</v>
      </c>
      <c r="F24" s="9">
        <v>12</v>
      </c>
      <c r="G24" s="9">
        <f t="shared" si="0"/>
        <v>369</v>
      </c>
    </row>
    <row r="25" spans="1:7" ht="31.5" x14ac:dyDescent="0.25">
      <c r="A25" s="7" t="s">
        <v>36</v>
      </c>
      <c r="B25" s="8" t="s">
        <v>86</v>
      </c>
      <c r="C25" s="9">
        <v>628</v>
      </c>
      <c r="D25" s="9">
        <v>1</v>
      </c>
      <c r="E25" s="9">
        <v>25</v>
      </c>
      <c r="F25" s="9">
        <v>12</v>
      </c>
      <c r="G25" s="9">
        <f t="shared" si="0"/>
        <v>188</v>
      </c>
    </row>
    <row r="26" spans="1:7" ht="15.75" x14ac:dyDescent="0.25">
      <c r="A26" s="7" t="s">
        <v>37</v>
      </c>
      <c r="B26" s="8" t="s">
        <v>38</v>
      </c>
      <c r="C26" s="9">
        <v>628</v>
      </c>
      <c r="D26" s="9">
        <v>1</v>
      </c>
      <c r="E26" s="9">
        <v>44</v>
      </c>
      <c r="F26" s="9">
        <v>12</v>
      </c>
      <c r="G26" s="9">
        <f t="shared" si="0"/>
        <v>332</v>
      </c>
    </row>
    <row r="27" spans="1:7" ht="31.5" x14ac:dyDescent="0.25">
      <c r="A27" s="7" t="s">
        <v>39</v>
      </c>
      <c r="B27" s="8" t="s">
        <v>87</v>
      </c>
      <c r="C27" s="9">
        <v>628</v>
      </c>
      <c r="D27" s="9">
        <v>1</v>
      </c>
      <c r="E27" s="9">
        <v>48</v>
      </c>
      <c r="F27" s="9">
        <v>12</v>
      </c>
      <c r="G27" s="9">
        <f t="shared" si="0"/>
        <v>362</v>
      </c>
    </row>
    <row r="28" spans="1:7" ht="15.75" x14ac:dyDescent="0.25">
      <c r="A28" s="7" t="s">
        <v>40</v>
      </c>
      <c r="B28" s="8" t="s">
        <v>88</v>
      </c>
      <c r="C28" s="9">
        <v>628</v>
      </c>
      <c r="D28" s="9">
        <v>1</v>
      </c>
      <c r="E28" s="9">
        <v>48</v>
      </c>
      <c r="F28" s="9">
        <v>12</v>
      </c>
      <c r="G28" s="9">
        <f t="shared" si="0"/>
        <v>362</v>
      </c>
    </row>
    <row r="29" spans="1:7" ht="31.5" x14ac:dyDescent="0.25">
      <c r="A29" s="7" t="s">
        <v>41</v>
      </c>
      <c r="B29" s="8" t="s">
        <v>89</v>
      </c>
      <c r="C29" s="9">
        <v>628</v>
      </c>
      <c r="D29" s="9">
        <v>1</v>
      </c>
      <c r="E29" s="9">
        <v>48</v>
      </c>
      <c r="F29" s="9">
        <v>12</v>
      </c>
      <c r="G29" s="9">
        <f t="shared" si="0"/>
        <v>362</v>
      </c>
    </row>
    <row r="30" spans="1:7" ht="31.5" x14ac:dyDescent="0.25">
      <c r="A30" s="7" t="s">
        <v>42</v>
      </c>
      <c r="B30" s="8" t="s">
        <v>90</v>
      </c>
      <c r="C30" s="9">
        <v>628</v>
      </c>
      <c r="D30" s="9">
        <v>1</v>
      </c>
      <c r="E30" s="9">
        <v>20</v>
      </c>
      <c r="F30" s="9">
        <v>12</v>
      </c>
      <c r="G30" s="9">
        <f t="shared" si="0"/>
        <v>151</v>
      </c>
    </row>
    <row r="31" spans="1:7" ht="15.75" x14ac:dyDescent="0.25">
      <c r="A31" s="7" t="s">
        <v>43</v>
      </c>
      <c r="B31" s="8" t="s">
        <v>44</v>
      </c>
      <c r="C31" s="9">
        <v>628</v>
      </c>
      <c r="D31" s="9">
        <v>1</v>
      </c>
      <c r="E31" s="9">
        <v>58</v>
      </c>
      <c r="F31" s="9">
        <v>12</v>
      </c>
      <c r="G31" s="9">
        <f t="shared" si="0"/>
        <v>437</v>
      </c>
    </row>
    <row r="32" spans="1:7" ht="15.75" x14ac:dyDescent="0.25">
      <c r="A32" s="7" t="s">
        <v>45</v>
      </c>
      <c r="B32" s="8" t="s">
        <v>91</v>
      </c>
      <c r="C32" s="9">
        <v>628</v>
      </c>
      <c r="D32" s="9">
        <v>1</v>
      </c>
      <c r="E32" s="9">
        <v>36</v>
      </c>
      <c r="F32" s="9">
        <v>12</v>
      </c>
      <c r="G32" s="9">
        <f t="shared" si="0"/>
        <v>271</v>
      </c>
    </row>
    <row r="33" spans="1:7" ht="15.75" x14ac:dyDescent="0.25">
      <c r="A33" s="7" t="s">
        <v>46</v>
      </c>
      <c r="B33" s="8" t="s">
        <v>47</v>
      </c>
      <c r="C33" s="9">
        <v>628</v>
      </c>
      <c r="D33" s="9">
        <v>1</v>
      </c>
      <c r="E33" s="9">
        <v>25</v>
      </c>
      <c r="F33" s="9">
        <v>12</v>
      </c>
      <c r="G33" s="9">
        <f t="shared" si="0"/>
        <v>188</v>
      </c>
    </row>
    <row r="34" spans="1:7" ht="15.75" x14ac:dyDescent="0.25">
      <c r="A34" s="7" t="s">
        <v>48</v>
      </c>
      <c r="B34" s="8" t="s">
        <v>49</v>
      </c>
      <c r="C34" s="9">
        <v>628</v>
      </c>
      <c r="D34" s="9">
        <v>1</v>
      </c>
      <c r="E34" s="9">
        <v>31</v>
      </c>
      <c r="F34" s="9">
        <v>12</v>
      </c>
      <c r="G34" s="9">
        <f t="shared" si="0"/>
        <v>234</v>
      </c>
    </row>
    <row r="35" spans="1:7" ht="31.5" x14ac:dyDescent="0.25">
      <c r="A35" s="7" t="s">
        <v>50</v>
      </c>
      <c r="B35" s="8" t="s">
        <v>92</v>
      </c>
      <c r="C35" s="9">
        <v>628</v>
      </c>
      <c r="D35" s="9">
        <v>1</v>
      </c>
      <c r="E35" s="9">
        <v>34</v>
      </c>
      <c r="F35" s="9">
        <v>12</v>
      </c>
      <c r="G35" s="9">
        <f t="shared" si="0"/>
        <v>256</v>
      </c>
    </row>
    <row r="36" spans="1:7" ht="15.75" x14ac:dyDescent="0.25">
      <c r="A36" s="7" t="s">
        <v>51</v>
      </c>
      <c r="B36" s="8" t="s">
        <v>93</v>
      </c>
      <c r="C36" s="9">
        <v>628</v>
      </c>
      <c r="D36" s="9">
        <v>1</v>
      </c>
      <c r="E36" s="9">
        <v>43</v>
      </c>
      <c r="F36" s="9">
        <v>12</v>
      </c>
      <c r="G36" s="9">
        <f t="shared" si="0"/>
        <v>324</v>
      </c>
    </row>
    <row r="37" spans="1:7" ht="31.5" x14ac:dyDescent="0.25">
      <c r="A37" s="7" t="s">
        <v>52</v>
      </c>
      <c r="B37" s="8" t="s">
        <v>94</v>
      </c>
      <c r="C37" s="9">
        <v>628</v>
      </c>
      <c r="D37" s="9">
        <v>1</v>
      </c>
      <c r="E37" s="9">
        <v>37</v>
      </c>
      <c r="F37" s="9">
        <v>12</v>
      </c>
      <c r="G37" s="9">
        <f t="shared" si="0"/>
        <v>279</v>
      </c>
    </row>
    <row r="38" spans="1:7" ht="15.75" x14ac:dyDescent="0.25">
      <c r="A38" s="7" t="s">
        <v>53</v>
      </c>
      <c r="B38" s="8" t="s">
        <v>95</v>
      </c>
      <c r="C38" s="9">
        <v>628</v>
      </c>
      <c r="D38" s="9">
        <v>1</v>
      </c>
      <c r="E38" s="9">
        <v>20</v>
      </c>
      <c r="F38" s="9">
        <v>12</v>
      </c>
      <c r="G38" s="9">
        <f t="shared" si="0"/>
        <v>151</v>
      </c>
    </row>
    <row r="39" spans="1:7" ht="15.75" x14ac:dyDescent="0.25">
      <c r="A39" s="7" t="s">
        <v>54</v>
      </c>
      <c r="B39" s="8" t="s">
        <v>55</v>
      </c>
      <c r="C39" s="9">
        <v>628</v>
      </c>
      <c r="D39" s="9">
        <v>1</v>
      </c>
      <c r="E39" s="9">
        <v>48</v>
      </c>
      <c r="F39" s="9">
        <v>12</v>
      </c>
      <c r="G39" s="9">
        <f t="shared" si="0"/>
        <v>362</v>
      </c>
    </row>
    <row r="40" spans="1:7" ht="15.75" x14ac:dyDescent="0.25">
      <c r="A40" s="7" t="s">
        <v>56</v>
      </c>
      <c r="B40" s="8" t="s">
        <v>57</v>
      </c>
      <c r="C40" s="9">
        <v>628</v>
      </c>
      <c r="D40" s="9">
        <v>1</v>
      </c>
      <c r="E40" s="9">
        <v>55</v>
      </c>
      <c r="F40" s="9">
        <v>12</v>
      </c>
      <c r="G40" s="9">
        <f t="shared" si="0"/>
        <v>414</v>
      </c>
    </row>
    <row r="41" spans="1:7" ht="15.75" x14ac:dyDescent="0.25">
      <c r="A41" s="7" t="s">
        <v>58</v>
      </c>
      <c r="B41" s="8" t="s">
        <v>59</v>
      </c>
      <c r="C41" s="9">
        <v>628</v>
      </c>
      <c r="D41" s="9">
        <v>1</v>
      </c>
      <c r="E41" s="9">
        <v>22</v>
      </c>
      <c r="F41" s="9">
        <v>12</v>
      </c>
      <c r="G41" s="9">
        <f t="shared" si="0"/>
        <v>166</v>
      </c>
    </row>
    <row r="42" spans="1:7" ht="15.75" x14ac:dyDescent="0.25">
      <c r="A42" s="7" t="s">
        <v>60</v>
      </c>
      <c r="B42" s="8" t="s">
        <v>61</v>
      </c>
      <c r="C42" s="9">
        <v>628</v>
      </c>
      <c r="D42" s="9">
        <v>1</v>
      </c>
      <c r="E42" s="9">
        <v>3</v>
      </c>
      <c r="F42" s="9">
        <v>12</v>
      </c>
      <c r="G42" s="9">
        <f t="shared" si="0"/>
        <v>23</v>
      </c>
    </row>
    <row r="43" spans="1:7" ht="15.75" x14ac:dyDescent="0.25">
      <c r="A43" s="7" t="s">
        <v>62</v>
      </c>
      <c r="B43" s="8" t="s">
        <v>63</v>
      </c>
      <c r="C43" s="9">
        <v>0</v>
      </c>
      <c r="D43" s="9">
        <v>0</v>
      </c>
      <c r="E43" s="9">
        <v>0</v>
      </c>
      <c r="F43" s="9">
        <v>12</v>
      </c>
      <c r="G43" s="9">
        <f t="shared" si="0"/>
        <v>0</v>
      </c>
    </row>
    <row r="44" spans="1:7" ht="15.75" x14ac:dyDescent="0.25">
      <c r="A44" s="7" t="s">
        <v>64</v>
      </c>
      <c r="B44" s="8" t="s">
        <v>65</v>
      </c>
      <c r="C44" s="9">
        <v>0</v>
      </c>
      <c r="D44" s="9">
        <v>0</v>
      </c>
      <c r="E44" s="9">
        <v>0</v>
      </c>
      <c r="F44" s="9">
        <v>12</v>
      </c>
      <c r="G44" s="9">
        <f t="shared" si="0"/>
        <v>0</v>
      </c>
    </row>
    <row r="45" spans="1:7" ht="15.75" x14ac:dyDescent="0.25">
      <c r="A45" s="7" t="s">
        <v>66</v>
      </c>
      <c r="B45" s="8" t="s">
        <v>67</v>
      </c>
      <c r="C45" s="9">
        <v>0</v>
      </c>
      <c r="D45" s="9">
        <v>0</v>
      </c>
      <c r="E45" s="9">
        <v>0</v>
      </c>
      <c r="F45" s="9">
        <v>12</v>
      </c>
      <c r="G45" s="9">
        <f t="shared" si="0"/>
        <v>0</v>
      </c>
    </row>
    <row r="46" spans="1:7" ht="15.75" x14ac:dyDescent="0.25">
      <c r="A46" s="7" t="s">
        <v>68</v>
      </c>
      <c r="B46" s="8" t="s">
        <v>69</v>
      </c>
      <c r="C46" s="9">
        <v>0</v>
      </c>
      <c r="D46" s="9">
        <v>0</v>
      </c>
      <c r="E46" s="9">
        <v>0</v>
      </c>
      <c r="F46" s="9">
        <v>12</v>
      </c>
      <c r="G46" s="9">
        <f t="shared" si="0"/>
        <v>0</v>
      </c>
    </row>
    <row r="47" spans="1:7" ht="15.75" x14ac:dyDescent="0.25">
      <c r="A47" s="7" t="s">
        <v>70</v>
      </c>
      <c r="B47" s="8" t="s">
        <v>71</v>
      </c>
      <c r="C47" s="9">
        <v>628</v>
      </c>
      <c r="D47" s="9">
        <v>1</v>
      </c>
      <c r="E47" s="9">
        <v>27</v>
      </c>
      <c r="F47" s="9">
        <v>12</v>
      </c>
      <c r="G47" s="9">
        <f t="shared" si="0"/>
        <v>203</v>
      </c>
    </row>
    <row r="48" spans="1:7" ht="15.75" x14ac:dyDescent="0.25">
      <c r="A48" s="10"/>
      <c r="B48" s="11" t="s">
        <v>0</v>
      </c>
      <c r="C48" s="12"/>
      <c r="D48" s="12"/>
      <c r="E48" s="12">
        <f>SUM(E3:E47)</f>
        <v>1604</v>
      </c>
      <c r="F48" s="12">
        <v>12</v>
      </c>
      <c r="G48" s="12">
        <f>SUM(G3:G47)</f>
        <v>12085</v>
      </c>
    </row>
  </sheetData>
  <sheetProtection password="CF46" sheet="1" objects="1" scenarios="1"/>
  <mergeCells count="1">
    <mergeCell ref="A1:G1"/>
  </mergeCells>
  <pageMargins left="0.78740157480314965" right="0.19685039370078741" top="0.19685039370078741" bottom="0.19685039370078741" header="0.19685039370078741" footer="0.19685039370078741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workbookViewId="0">
      <selection activeCell="E9" sqref="E9"/>
    </sheetView>
  </sheetViews>
  <sheetFormatPr defaultRowHeight="15" x14ac:dyDescent="0.25"/>
  <cols>
    <col min="1" max="1" width="3.7109375" style="1" bestFit="1" customWidth="1"/>
    <col min="2" max="2" width="27.42578125" style="6" customWidth="1"/>
    <col min="3" max="3" width="16.85546875" style="2" customWidth="1"/>
    <col min="4" max="4" width="18.5703125" style="2" customWidth="1"/>
    <col min="5" max="5" width="46.28515625" style="2" customWidth="1"/>
    <col min="6" max="6" width="13.7109375" style="2" customWidth="1"/>
    <col min="7" max="7" width="17.42578125" style="2" customWidth="1"/>
  </cols>
  <sheetData>
    <row r="1" spans="1:7" ht="84" customHeight="1" x14ac:dyDescent="0.25">
      <c r="A1" s="4" t="s">
        <v>99</v>
      </c>
      <c r="B1" s="4"/>
      <c r="C1" s="4"/>
      <c r="D1" s="4"/>
      <c r="E1" s="4"/>
      <c r="F1" s="4"/>
      <c r="G1" s="4"/>
    </row>
    <row r="2" spans="1:7" s="13" customFormat="1" ht="123" customHeight="1" x14ac:dyDescent="0.25">
      <c r="A2" s="5" t="s">
        <v>97</v>
      </c>
      <c r="B2" s="5" t="s">
        <v>100</v>
      </c>
      <c r="C2" s="5" t="s">
        <v>73</v>
      </c>
      <c r="D2" s="5" t="s">
        <v>74</v>
      </c>
      <c r="E2" s="5" t="s">
        <v>75</v>
      </c>
      <c r="F2" s="5" t="s">
        <v>72</v>
      </c>
      <c r="G2" s="5" t="s">
        <v>96</v>
      </c>
    </row>
    <row r="3" spans="1:7" ht="31.5" x14ac:dyDescent="0.25">
      <c r="A3" s="7" t="s">
        <v>1</v>
      </c>
      <c r="B3" s="8" t="s">
        <v>77</v>
      </c>
      <c r="C3" s="9">
        <v>628</v>
      </c>
      <c r="D3" s="9">
        <v>1</v>
      </c>
      <c r="E3" s="9">
        <v>40</v>
      </c>
      <c r="F3" s="9">
        <v>12</v>
      </c>
      <c r="G3" s="9">
        <f t="shared" ref="G3:G47" si="0">ROUND(C3*E3*D3*F3/1000,0)</f>
        <v>301</v>
      </c>
    </row>
    <row r="4" spans="1:7" ht="15.75" x14ac:dyDescent="0.25">
      <c r="A4" s="7" t="s">
        <v>2</v>
      </c>
      <c r="B4" s="8" t="s">
        <v>3</v>
      </c>
      <c r="C4" s="9">
        <v>628</v>
      </c>
      <c r="D4" s="9">
        <v>1</v>
      </c>
      <c r="E4" s="9">
        <v>79</v>
      </c>
      <c r="F4" s="9">
        <v>12</v>
      </c>
      <c r="G4" s="9">
        <f t="shared" si="0"/>
        <v>595</v>
      </c>
    </row>
    <row r="5" spans="1:7" ht="15.75" x14ac:dyDescent="0.25">
      <c r="A5" s="7" t="s">
        <v>4</v>
      </c>
      <c r="B5" s="8" t="s">
        <v>5</v>
      </c>
      <c r="C5" s="9">
        <v>628</v>
      </c>
      <c r="D5" s="9">
        <v>1</v>
      </c>
      <c r="E5" s="9">
        <v>40</v>
      </c>
      <c r="F5" s="9">
        <v>12</v>
      </c>
      <c r="G5" s="9">
        <f t="shared" si="0"/>
        <v>301</v>
      </c>
    </row>
    <row r="6" spans="1:7" ht="31.5" x14ac:dyDescent="0.25">
      <c r="A6" s="7" t="s">
        <v>6</v>
      </c>
      <c r="B6" s="8" t="s">
        <v>78</v>
      </c>
      <c r="C6" s="9">
        <v>628</v>
      </c>
      <c r="D6" s="9">
        <v>1</v>
      </c>
      <c r="E6" s="9">
        <v>23</v>
      </c>
      <c r="F6" s="9">
        <v>12</v>
      </c>
      <c r="G6" s="9">
        <f t="shared" si="0"/>
        <v>173</v>
      </c>
    </row>
    <row r="7" spans="1:7" ht="31.5" x14ac:dyDescent="0.25">
      <c r="A7" s="7" t="s">
        <v>7</v>
      </c>
      <c r="B7" s="8" t="s">
        <v>79</v>
      </c>
      <c r="C7" s="9">
        <v>628</v>
      </c>
      <c r="D7" s="9">
        <v>1</v>
      </c>
      <c r="E7" s="9">
        <v>36</v>
      </c>
      <c r="F7" s="9">
        <v>12</v>
      </c>
      <c r="G7" s="9">
        <f t="shared" si="0"/>
        <v>271</v>
      </c>
    </row>
    <row r="8" spans="1:7" ht="15.75" x14ac:dyDescent="0.25">
      <c r="A8" s="7" t="s">
        <v>8</v>
      </c>
      <c r="B8" s="8" t="s">
        <v>9</v>
      </c>
      <c r="C8" s="9">
        <v>628</v>
      </c>
      <c r="D8" s="9">
        <v>1</v>
      </c>
      <c r="E8" s="9">
        <v>39</v>
      </c>
      <c r="F8" s="9">
        <v>12</v>
      </c>
      <c r="G8" s="9">
        <f t="shared" si="0"/>
        <v>294</v>
      </c>
    </row>
    <row r="9" spans="1:7" ht="15.75" x14ac:dyDescent="0.25">
      <c r="A9" s="7" t="s">
        <v>10</v>
      </c>
      <c r="B9" s="8" t="s">
        <v>11</v>
      </c>
      <c r="C9" s="9">
        <v>628</v>
      </c>
      <c r="D9" s="9">
        <v>1</v>
      </c>
      <c r="E9" s="9">
        <v>57</v>
      </c>
      <c r="F9" s="9">
        <v>12</v>
      </c>
      <c r="G9" s="9">
        <f t="shared" si="0"/>
        <v>430</v>
      </c>
    </row>
    <row r="10" spans="1:7" ht="15.75" x14ac:dyDescent="0.25">
      <c r="A10" s="7" t="s">
        <v>12</v>
      </c>
      <c r="B10" s="8" t="s">
        <v>13</v>
      </c>
      <c r="C10" s="9">
        <v>628</v>
      </c>
      <c r="D10" s="9">
        <v>1</v>
      </c>
      <c r="E10" s="9">
        <v>37</v>
      </c>
      <c r="F10" s="9">
        <v>12</v>
      </c>
      <c r="G10" s="9">
        <f t="shared" si="0"/>
        <v>279</v>
      </c>
    </row>
    <row r="11" spans="1:7" ht="15.75" x14ac:dyDescent="0.25">
      <c r="A11" s="7" t="s">
        <v>14</v>
      </c>
      <c r="B11" s="8" t="s">
        <v>15</v>
      </c>
      <c r="C11" s="9">
        <v>628</v>
      </c>
      <c r="D11" s="9">
        <v>1</v>
      </c>
      <c r="E11" s="9">
        <v>53</v>
      </c>
      <c r="F11" s="9">
        <v>12</v>
      </c>
      <c r="G11" s="9">
        <f t="shared" si="0"/>
        <v>399</v>
      </c>
    </row>
    <row r="12" spans="1:7" ht="31.5" x14ac:dyDescent="0.25">
      <c r="A12" s="7" t="s">
        <v>16</v>
      </c>
      <c r="B12" s="8" t="s">
        <v>80</v>
      </c>
      <c r="C12" s="9">
        <v>628</v>
      </c>
      <c r="D12" s="9">
        <v>1</v>
      </c>
      <c r="E12" s="9">
        <v>35</v>
      </c>
      <c r="F12" s="9">
        <v>12</v>
      </c>
      <c r="G12" s="9">
        <f t="shared" si="0"/>
        <v>264</v>
      </c>
    </row>
    <row r="13" spans="1:7" ht="15.75" x14ac:dyDescent="0.25">
      <c r="A13" s="7" t="s">
        <v>17</v>
      </c>
      <c r="B13" s="8" t="s">
        <v>81</v>
      </c>
      <c r="C13" s="9">
        <v>628</v>
      </c>
      <c r="D13" s="9">
        <v>1</v>
      </c>
      <c r="E13" s="9">
        <v>53</v>
      </c>
      <c r="F13" s="9">
        <v>12</v>
      </c>
      <c r="G13" s="9">
        <f t="shared" si="0"/>
        <v>399</v>
      </c>
    </row>
    <row r="14" spans="1:7" ht="15.75" x14ac:dyDescent="0.25">
      <c r="A14" s="7" t="s">
        <v>18</v>
      </c>
      <c r="B14" s="8" t="s">
        <v>19</v>
      </c>
      <c r="C14" s="9">
        <v>628</v>
      </c>
      <c r="D14" s="9">
        <v>1</v>
      </c>
      <c r="E14" s="9">
        <v>36</v>
      </c>
      <c r="F14" s="9">
        <v>12</v>
      </c>
      <c r="G14" s="9">
        <f t="shared" si="0"/>
        <v>271</v>
      </c>
    </row>
    <row r="15" spans="1:7" ht="15.75" x14ac:dyDescent="0.25">
      <c r="A15" s="7" t="s">
        <v>20</v>
      </c>
      <c r="B15" s="8" t="s">
        <v>21</v>
      </c>
      <c r="C15" s="9">
        <v>628</v>
      </c>
      <c r="D15" s="9">
        <v>1</v>
      </c>
      <c r="E15" s="9">
        <v>51</v>
      </c>
      <c r="F15" s="9">
        <v>12</v>
      </c>
      <c r="G15" s="9">
        <f t="shared" si="0"/>
        <v>384</v>
      </c>
    </row>
    <row r="16" spans="1:7" ht="15.75" x14ac:dyDescent="0.25">
      <c r="A16" s="7" t="s">
        <v>22</v>
      </c>
      <c r="B16" s="8" t="s">
        <v>23</v>
      </c>
      <c r="C16" s="9">
        <v>628</v>
      </c>
      <c r="D16" s="9">
        <v>1</v>
      </c>
      <c r="E16" s="9">
        <v>38</v>
      </c>
      <c r="F16" s="9">
        <v>12</v>
      </c>
      <c r="G16" s="9">
        <f t="shared" si="0"/>
        <v>286</v>
      </c>
    </row>
    <row r="17" spans="1:7" ht="31.5" x14ac:dyDescent="0.25">
      <c r="A17" s="7" t="s">
        <v>24</v>
      </c>
      <c r="B17" s="8" t="s">
        <v>82</v>
      </c>
      <c r="C17" s="9">
        <v>628</v>
      </c>
      <c r="D17" s="9">
        <v>1</v>
      </c>
      <c r="E17" s="9">
        <v>39</v>
      </c>
      <c r="F17" s="9">
        <v>12</v>
      </c>
      <c r="G17" s="9">
        <f t="shared" si="0"/>
        <v>294</v>
      </c>
    </row>
    <row r="18" spans="1:7" ht="31.5" x14ac:dyDescent="0.25">
      <c r="A18" s="7" t="s">
        <v>25</v>
      </c>
      <c r="B18" s="8" t="s">
        <v>83</v>
      </c>
      <c r="C18" s="9">
        <v>628</v>
      </c>
      <c r="D18" s="9">
        <v>1</v>
      </c>
      <c r="E18" s="9">
        <v>53</v>
      </c>
      <c r="F18" s="9">
        <v>12</v>
      </c>
      <c r="G18" s="9">
        <f t="shared" si="0"/>
        <v>399</v>
      </c>
    </row>
    <row r="19" spans="1:7" ht="15.75" x14ac:dyDescent="0.25">
      <c r="A19" s="7" t="s">
        <v>26</v>
      </c>
      <c r="B19" s="8" t="s">
        <v>27</v>
      </c>
      <c r="C19" s="9">
        <v>628</v>
      </c>
      <c r="D19" s="9">
        <v>1</v>
      </c>
      <c r="E19" s="9">
        <v>48</v>
      </c>
      <c r="F19" s="9">
        <v>12</v>
      </c>
      <c r="G19" s="9">
        <f t="shared" si="0"/>
        <v>362</v>
      </c>
    </row>
    <row r="20" spans="1:7" ht="31.5" x14ac:dyDescent="0.25">
      <c r="A20" s="7" t="s">
        <v>28</v>
      </c>
      <c r="B20" s="8" t="s">
        <v>84</v>
      </c>
      <c r="C20" s="9">
        <v>628</v>
      </c>
      <c r="D20" s="9">
        <v>1</v>
      </c>
      <c r="E20" s="9">
        <v>25</v>
      </c>
      <c r="F20" s="9">
        <v>12</v>
      </c>
      <c r="G20" s="9">
        <f t="shared" si="0"/>
        <v>188</v>
      </c>
    </row>
    <row r="21" spans="1:7" ht="15.75" x14ac:dyDescent="0.25">
      <c r="A21" s="7" t="s">
        <v>29</v>
      </c>
      <c r="B21" s="8" t="s">
        <v>30</v>
      </c>
      <c r="C21" s="9">
        <v>628</v>
      </c>
      <c r="D21" s="9">
        <v>1</v>
      </c>
      <c r="E21" s="9">
        <v>45</v>
      </c>
      <c r="F21" s="9">
        <v>12</v>
      </c>
      <c r="G21" s="9">
        <f t="shared" si="0"/>
        <v>339</v>
      </c>
    </row>
    <row r="22" spans="1:7" ht="31.5" x14ac:dyDescent="0.25">
      <c r="A22" s="7" t="s">
        <v>31</v>
      </c>
      <c r="B22" s="8" t="s">
        <v>85</v>
      </c>
      <c r="C22" s="9">
        <v>628</v>
      </c>
      <c r="D22" s="9">
        <v>1</v>
      </c>
      <c r="E22" s="9">
        <v>26</v>
      </c>
      <c r="F22" s="9">
        <v>12</v>
      </c>
      <c r="G22" s="9">
        <f t="shared" si="0"/>
        <v>196</v>
      </c>
    </row>
    <row r="23" spans="1:7" ht="15.75" x14ac:dyDescent="0.25">
      <c r="A23" s="7" t="s">
        <v>32</v>
      </c>
      <c r="B23" s="8" t="s">
        <v>33</v>
      </c>
      <c r="C23" s="9">
        <v>628</v>
      </c>
      <c r="D23" s="9">
        <v>1</v>
      </c>
      <c r="E23" s="9">
        <v>30</v>
      </c>
      <c r="F23" s="9">
        <v>12</v>
      </c>
      <c r="G23" s="9">
        <f t="shared" si="0"/>
        <v>226</v>
      </c>
    </row>
    <row r="24" spans="1:7" ht="15.75" x14ac:dyDescent="0.25">
      <c r="A24" s="7" t="s">
        <v>34</v>
      </c>
      <c r="B24" s="8" t="s">
        <v>35</v>
      </c>
      <c r="C24" s="9">
        <v>628</v>
      </c>
      <c r="D24" s="9">
        <v>1</v>
      </c>
      <c r="E24" s="9">
        <v>49</v>
      </c>
      <c r="F24" s="9">
        <v>12</v>
      </c>
      <c r="G24" s="9">
        <f t="shared" si="0"/>
        <v>369</v>
      </c>
    </row>
    <row r="25" spans="1:7" ht="31.5" x14ac:dyDescent="0.25">
      <c r="A25" s="7" t="s">
        <v>36</v>
      </c>
      <c r="B25" s="8" t="s">
        <v>86</v>
      </c>
      <c r="C25" s="9">
        <v>628</v>
      </c>
      <c r="D25" s="9">
        <v>1</v>
      </c>
      <c r="E25" s="9">
        <v>25</v>
      </c>
      <c r="F25" s="9">
        <v>12</v>
      </c>
      <c r="G25" s="9">
        <f t="shared" si="0"/>
        <v>188</v>
      </c>
    </row>
    <row r="26" spans="1:7" ht="15.75" x14ac:dyDescent="0.25">
      <c r="A26" s="7" t="s">
        <v>37</v>
      </c>
      <c r="B26" s="8" t="s">
        <v>38</v>
      </c>
      <c r="C26" s="9">
        <v>628</v>
      </c>
      <c r="D26" s="9">
        <v>1</v>
      </c>
      <c r="E26" s="9">
        <v>44</v>
      </c>
      <c r="F26" s="9">
        <v>12</v>
      </c>
      <c r="G26" s="9">
        <f t="shared" si="0"/>
        <v>332</v>
      </c>
    </row>
    <row r="27" spans="1:7" ht="31.5" x14ac:dyDescent="0.25">
      <c r="A27" s="7" t="s">
        <v>39</v>
      </c>
      <c r="B27" s="8" t="s">
        <v>87</v>
      </c>
      <c r="C27" s="9">
        <v>628</v>
      </c>
      <c r="D27" s="9">
        <v>1</v>
      </c>
      <c r="E27" s="9">
        <v>48</v>
      </c>
      <c r="F27" s="9">
        <v>12</v>
      </c>
      <c r="G27" s="9">
        <f t="shared" si="0"/>
        <v>362</v>
      </c>
    </row>
    <row r="28" spans="1:7" ht="15.75" x14ac:dyDescent="0.25">
      <c r="A28" s="7" t="s">
        <v>40</v>
      </c>
      <c r="B28" s="8" t="s">
        <v>88</v>
      </c>
      <c r="C28" s="9">
        <v>628</v>
      </c>
      <c r="D28" s="9">
        <v>1</v>
      </c>
      <c r="E28" s="9">
        <v>48</v>
      </c>
      <c r="F28" s="9">
        <v>12</v>
      </c>
      <c r="G28" s="9">
        <f t="shared" si="0"/>
        <v>362</v>
      </c>
    </row>
    <row r="29" spans="1:7" ht="31.5" x14ac:dyDescent="0.25">
      <c r="A29" s="7" t="s">
        <v>41</v>
      </c>
      <c r="B29" s="8" t="s">
        <v>89</v>
      </c>
      <c r="C29" s="9">
        <v>628</v>
      </c>
      <c r="D29" s="9">
        <v>1</v>
      </c>
      <c r="E29" s="9">
        <v>48</v>
      </c>
      <c r="F29" s="9">
        <v>12</v>
      </c>
      <c r="G29" s="9">
        <f t="shared" si="0"/>
        <v>362</v>
      </c>
    </row>
    <row r="30" spans="1:7" ht="31.5" x14ac:dyDescent="0.25">
      <c r="A30" s="7" t="s">
        <v>42</v>
      </c>
      <c r="B30" s="8" t="s">
        <v>90</v>
      </c>
      <c r="C30" s="9">
        <v>628</v>
      </c>
      <c r="D30" s="9">
        <v>1</v>
      </c>
      <c r="E30" s="9">
        <v>20</v>
      </c>
      <c r="F30" s="9">
        <v>12</v>
      </c>
      <c r="G30" s="9">
        <f t="shared" si="0"/>
        <v>151</v>
      </c>
    </row>
    <row r="31" spans="1:7" ht="15.75" x14ac:dyDescent="0.25">
      <c r="A31" s="7" t="s">
        <v>43</v>
      </c>
      <c r="B31" s="8" t="s">
        <v>44</v>
      </c>
      <c r="C31" s="9">
        <v>628</v>
      </c>
      <c r="D31" s="9">
        <v>1</v>
      </c>
      <c r="E31" s="9">
        <v>58</v>
      </c>
      <c r="F31" s="9">
        <v>12</v>
      </c>
      <c r="G31" s="9">
        <f t="shared" si="0"/>
        <v>437</v>
      </c>
    </row>
    <row r="32" spans="1:7" ht="15.75" x14ac:dyDescent="0.25">
      <c r="A32" s="7" t="s">
        <v>45</v>
      </c>
      <c r="B32" s="8" t="s">
        <v>91</v>
      </c>
      <c r="C32" s="9">
        <v>628</v>
      </c>
      <c r="D32" s="9">
        <v>1</v>
      </c>
      <c r="E32" s="9">
        <v>36</v>
      </c>
      <c r="F32" s="9">
        <v>12</v>
      </c>
      <c r="G32" s="9">
        <f t="shared" si="0"/>
        <v>271</v>
      </c>
    </row>
    <row r="33" spans="1:7" ht="15.75" x14ac:dyDescent="0.25">
      <c r="A33" s="7" t="s">
        <v>46</v>
      </c>
      <c r="B33" s="8" t="s">
        <v>47</v>
      </c>
      <c r="C33" s="9">
        <v>628</v>
      </c>
      <c r="D33" s="9">
        <v>1</v>
      </c>
      <c r="E33" s="9">
        <v>25</v>
      </c>
      <c r="F33" s="9">
        <v>12</v>
      </c>
      <c r="G33" s="9">
        <f t="shared" si="0"/>
        <v>188</v>
      </c>
    </row>
    <row r="34" spans="1:7" ht="15.75" x14ac:dyDescent="0.25">
      <c r="A34" s="7" t="s">
        <v>48</v>
      </c>
      <c r="B34" s="8" t="s">
        <v>49</v>
      </c>
      <c r="C34" s="9">
        <v>628</v>
      </c>
      <c r="D34" s="9">
        <v>1</v>
      </c>
      <c r="E34" s="9">
        <v>31</v>
      </c>
      <c r="F34" s="9">
        <v>12</v>
      </c>
      <c r="G34" s="9">
        <f t="shared" si="0"/>
        <v>234</v>
      </c>
    </row>
    <row r="35" spans="1:7" ht="31.5" x14ac:dyDescent="0.25">
      <c r="A35" s="7" t="s">
        <v>50</v>
      </c>
      <c r="B35" s="8" t="s">
        <v>92</v>
      </c>
      <c r="C35" s="9">
        <v>628</v>
      </c>
      <c r="D35" s="9">
        <v>1</v>
      </c>
      <c r="E35" s="9">
        <v>34</v>
      </c>
      <c r="F35" s="9">
        <v>12</v>
      </c>
      <c r="G35" s="9">
        <f t="shared" si="0"/>
        <v>256</v>
      </c>
    </row>
    <row r="36" spans="1:7" ht="15.75" x14ac:dyDescent="0.25">
      <c r="A36" s="7" t="s">
        <v>51</v>
      </c>
      <c r="B36" s="8" t="s">
        <v>93</v>
      </c>
      <c r="C36" s="9">
        <v>628</v>
      </c>
      <c r="D36" s="9">
        <v>1</v>
      </c>
      <c r="E36" s="9">
        <v>43</v>
      </c>
      <c r="F36" s="9">
        <v>12</v>
      </c>
      <c r="G36" s="9">
        <f t="shared" si="0"/>
        <v>324</v>
      </c>
    </row>
    <row r="37" spans="1:7" ht="31.5" x14ac:dyDescent="0.25">
      <c r="A37" s="7" t="s">
        <v>52</v>
      </c>
      <c r="B37" s="8" t="s">
        <v>94</v>
      </c>
      <c r="C37" s="9">
        <v>628</v>
      </c>
      <c r="D37" s="9">
        <v>1</v>
      </c>
      <c r="E37" s="9">
        <v>37</v>
      </c>
      <c r="F37" s="9">
        <v>12</v>
      </c>
      <c r="G37" s="9">
        <f t="shared" si="0"/>
        <v>279</v>
      </c>
    </row>
    <row r="38" spans="1:7" ht="15.75" x14ac:dyDescent="0.25">
      <c r="A38" s="7" t="s">
        <v>53</v>
      </c>
      <c r="B38" s="8" t="s">
        <v>95</v>
      </c>
      <c r="C38" s="9">
        <v>628</v>
      </c>
      <c r="D38" s="9">
        <v>1</v>
      </c>
      <c r="E38" s="9">
        <v>20</v>
      </c>
      <c r="F38" s="9">
        <v>12</v>
      </c>
      <c r="G38" s="9">
        <f t="shared" si="0"/>
        <v>151</v>
      </c>
    </row>
    <row r="39" spans="1:7" ht="15.75" x14ac:dyDescent="0.25">
      <c r="A39" s="7" t="s">
        <v>54</v>
      </c>
      <c r="B39" s="8" t="s">
        <v>55</v>
      </c>
      <c r="C39" s="9">
        <v>628</v>
      </c>
      <c r="D39" s="9">
        <v>1</v>
      </c>
      <c r="E39" s="9">
        <v>48</v>
      </c>
      <c r="F39" s="9">
        <v>12</v>
      </c>
      <c r="G39" s="9">
        <f t="shared" si="0"/>
        <v>362</v>
      </c>
    </row>
    <row r="40" spans="1:7" ht="15.75" x14ac:dyDescent="0.25">
      <c r="A40" s="7" t="s">
        <v>56</v>
      </c>
      <c r="B40" s="8" t="s">
        <v>57</v>
      </c>
      <c r="C40" s="9">
        <v>628</v>
      </c>
      <c r="D40" s="9">
        <v>1</v>
      </c>
      <c r="E40" s="9">
        <v>55</v>
      </c>
      <c r="F40" s="9">
        <v>12</v>
      </c>
      <c r="G40" s="9">
        <f t="shared" si="0"/>
        <v>414</v>
      </c>
    </row>
    <row r="41" spans="1:7" ht="15.75" x14ac:dyDescent="0.25">
      <c r="A41" s="7" t="s">
        <v>58</v>
      </c>
      <c r="B41" s="8" t="s">
        <v>59</v>
      </c>
      <c r="C41" s="9">
        <v>628</v>
      </c>
      <c r="D41" s="9">
        <v>1</v>
      </c>
      <c r="E41" s="9">
        <v>22</v>
      </c>
      <c r="F41" s="9">
        <v>12</v>
      </c>
      <c r="G41" s="9">
        <f t="shared" si="0"/>
        <v>166</v>
      </c>
    </row>
    <row r="42" spans="1:7" ht="15.75" x14ac:dyDescent="0.25">
      <c r="A42" s="7" t="s">
        <v>60</v>
      </c>
      <c r="B42" s="8" t="s">
        <v>61</v>
      </c>
      <c r="C42" s="9">
        <v>628</v>
      </c>
      <c r="D42" s="9">
        <v>1</v>
      </c>
      <c r="E42" s="9">
        <v>3</v>
      </c>
      <c r="F42" s="9">
        <v>12</v>
      </c>
      <c r="G42" s="9">
        <f t="shared" si="0"/>
        <v>23</v>
      </c>
    </row>
    <row r="43" spans="1:7" ht="15.75" x14ac:dyDescent="0.25">
      <c r="A43" s="7" t="s">
        <v>62</v>
      </c>
      <c r="B43" s="8" t="s">
        <v>63</v>
      </c>
      <c r="C43" s="9">
        <v>0</v>
      </c>
      <c r="D43" s="9">
        <v>0</v>
      </c>
      <c r="E43" s="9">
        <v>0</v>
      </c>
      <c r="F43" s="9">
        <v>12</v>
      </c>
      <c r="G43" s="9">
        <f t="shared" si="0"/>
        <v>0</v>
      </c>
    </row>
    <row r="44" spans="1:7" ht="15.75" x14ac:dyDescent="0.25">
      <c r="A44" s="7" t="s">
        <v>64</v>
      </c>
      <c r="B44" s="8" t="s">
        <v>65</v>
      </c>
      <c r="C44" s="9">
        <v>0</v>
      </c>
      <c r="D44" s="9">
        <v>0</v>
      </c>
      <c r="E44" s="9">
        <v>0</v>
      </c>
      <c r="F44" s="9">
        <v>12</v>
      </c>
      <c r="G44" s="9">
        <f t="shared" si="0"/>
        <v>0</v>
      </c>
    </row>
    <row r="45" spans="1:7" ht="15.75" x14ac:dyDescent="0.25">
      <c r="A45" s="7" t="s">
        <v>66</v>
      </c>
      <c r="B45" s="8" t="s">
        <v>67</v>
      </c>
      <c r="C45" s="9">
        <v>0</v>
      </c>
      <c r="D45" s="9">
        <v>0</v>
      </c>
      <c r="E45" s="9">
        <v>0</v>
      </c>
      <c r="F45" s="9">
        <v>12</v>
      </c>
      <c r="G45" s="9">
        <f t="shared" si="0"/>
        <v>0</v>
      </c>
    </row>
    <row r="46" spans="1:7" ht="15.75" x14ac:dyDescent="0.25">
      <c r="A46" s="7" t="s">
        <v>68</v>
      </c>
      <c r="B46" s="8" t="s">
        <v>69</v>
      </c>
      <c r="C46" s="9">
        <v>0</v>
      </c>
      <c r="D46" s="9">
        <v>0</v>
      </c>
      <c r="E46" s="9">
        <v>0</v>
      </c>
      <c r="F46" s="9">
        <v>12</v>
      </c>
      <c r="G46" s="9">
        <f t="shared" si="0"/>
        <v>0</v>
      </c>
    </row>
    <row r="47" spans="1:7" ht="15.75" x14ac:dyDescent="0.25">
      <c r="A47" s="7" t="s">
        <v>70</v>
      </c>
      <c r="B47" s="8" t="s">
        <v>71</v>
      </c>
      <c r="C47" s="9">
        <v>628</v>
      </c>
      <c r="D47" s="9">
        <v>1</v>
      </c>
      <c r="E47" s="9">
        <v>27</v>
      </c>
      <c r="F47" s="9">
        <v>12</v>
      </c>
      <c r="G47" s="9">
        <f t="shared" si="0"/>
        <v>203</v>
      </c>
    </row>
    <row r="48" spans="1:7" ht="15.75" x14ac:dyDescent="0.25">
      <c r="A48" s="10"/>
      <c r="B48" s="11" t="s">
        <v>0</v>
      </c>
      <c r="C48" s="12"/>
      <c r="D48" s="12"/>
      <c r="E48" s="12">
        <f>SUM(E3:E47)</f>
        <v>1604</v>
      </c>
      <c r="F48" s="12">
        <v>12</v>
      </c>
      <c r="G48" s="12">
        <f>SUM(G3:G47)</f>
        <v>12085</v>
      </c>
    </row>
  </sheetData>
  <sheetProtection password="CF46" sheet="1" objects="1" scenarios="1"/>
  <mergeCells count="1">
    <mergeCell ref="A1:G1"/>
  </mergeCells>
  <pageMargins left="0.78740157480314965" right="0.19685039370078741" top="0.19685039370078741" bottom="0.19685039370078741" header="0.19685039370078741" footer="0.19685039370078741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</vt:lpstr>
      <vt:lpstr>2023</vt:lpstr>
      <vt:lpstr>2024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Шутихина Наталия Владимировна</dc:creator>
  <cp:lastModifiedBy>Новосёлова Валерия Игоревна</cp:lastModifiedBy>
  <cp:lastPrinted>2021-10-29T10:42:36Z</cp:lastPrinted>
  <dcterms:created xsi:type="dcterms:W3CDTF">2019-10-08T05:55:23Z</dcterms:created>
  <dcterms:modified xsi:type="dcterms:W3CDTF">2021-10-29T10:43:06Z</dcterms:modified>
</cp:coreProperties>
</file>